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Лист1!$A$1:$F$144</definedName>
  </definedNames>
  <calcPr calcId="125725" refMode="R1C1"/>
</workbook>
</file>

<file path=xl/calcChain.xml><?xml version="1.0" encoding="utf-8"?>
<calcChain xmlns="http://schemas.openxmlformats.org/spreadsheetml/2006/main">
  <c r="F139" i="1"/>
  <c r="F138" s="1"/>
  <c r="F135"/>
  <c r="F136"/>
  <c r="F113"/>
  <c r="F108"/>
  <c r="F107" s="1"/>
  <c r="F106" s="1"/>
  <c r="F103"/>
  <c r="F104"/>
  <c r="F94"/>
  <c r="F87" s="1"/>
  <c r="F95"/>
  <c r="F96"/>
  <c r="F88"/>
  <c r="F92"/>
  <c r="F89"/>
  <c r="F58"/>
  <c r="F61"/>
  <c r="F59"/>
  <c r="F24"/>
  <c r="F18"/>
  <c r="F116" l="1"/>
  <c r="F98"/>
  <c r="F83"/>
  <c r="F82" s="1"/>
  <c r="F81" s="1"/>
  <c r="F80" s="1"/>
  <c r="F79" s="1"/>
  <c r="F68"/>
  <c r="F67" s="1"/>
  <c r="F66" s="1"/>
  <c r="F102" l="1"/>
  <c r="F101" s="1"/>
  <c r="F86"/>
  <c r="F30"/>
  <c r="F55" l="1"/>
  <c r="F54"/>
  <c r="F53" s="1"/>
  <c r="F23"/>
  <c r="F22" s="1"/>
  <c r="F21"/>
  <c r="F17"/>
  <c r="F16" l="1"/>
  <c r="F63"/>
  <c r="F57" s="1"/>
  <c r="F15" l="1"/>
  <c r="F56" l="1"/>
  <c r="F141" s="1"/>
</calcChain>
</file>

<file path=xl/sharedStrings.xml><?xml version="1.0" encoding="utf-8"?>
<sst xmlns="http://schemas.openxmlformats.org/spreadsheetml/2006/main" count="246" uniqueCount="174">
  <si>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</si>
  <si>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</si>
  <si>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</si>
  <si>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</si>
  <si>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</si>
  <si>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</si>
  <si>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</si>
  <si>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</si>
  <si>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</si>
  <si>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</si>
  <si>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</si>
  <si>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</si>
  <si>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</si>
  <si>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</si>
  <si>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</si>
  <si>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</si>
  <si>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</si>
  <si>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</si>
  <si>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</si>
  <si>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0617000</t>
  </si>
  <si>
    <t>0617300</t>
  </si>
  <si>
    <t>0443</t>
  </si>
  <si>
    <t>1200000</t>
  </si>
  <si>
    <t>1210000</t>
  </si>
  <si>
    <t>1217000</t>
  </si>
  <si>
    <t>1217300</t>
  </si>
  <si>
    <t>УСЬОГО</t>
  </si>
  <si>
    <t>03562000000</t>
  </si>
  <si>
    <t>0200000</t>
  </si>
  <si>
    <t>Виконком Нововолинської міської ради</t>
  </si>
  <si>
    <t>0210000</t>
  </si>
  <si>
    <t>0217000</t>
  </si>
  <si>
    <t>0217300</t>
  </si>
  <si>
    <t>1000000</t>
  </si>
  <si>
    <t>Відділ культури міськвиконкому</t>
  </si>
  <si>
    <t>1010000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</si>
  <si>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</si>
  <si>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</si>
  <si>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</si>
  <si>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</si>
  <si>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</si>
  <si>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0617363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</si>
  <si>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</si>
  <si>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1017000</t>
  </si>
  <si>
    <t>1017300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</si>
  <si>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</si>
  <si>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</si>
  <si>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</si>
  <si>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</si>
  <si>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</si>
  <si>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0800000</t>
  </si>
  <si>
    <t>Управління  соціального захисту населення міськвиконкому</t>
  </si>
  <si>
    <t>0810000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</si>
  <si>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</si>
  <si>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</si>
  <si>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</si>
  <si>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</si>
  <si>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</si>
  <si>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</si>
  <si>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</si>
  <si>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0817300</t>
  </si>
  <si>
    <t xml:space="preserve">Площа Чорновола місто Нововолинськ Волинської області - капітальний ремонт (благоустрій) 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</si>
  <si>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</si>
  <si>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</si>
  <si>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</si>
  <si>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</si>
  <si>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</si>
  <si>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 xml:space="preserve">Прибудинкова територія за адресою м-н Шахтарський, 12, м. Нововолинськ Волинської області - капітальний ремонт 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</si>
  <si>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</si>
  <si>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</si>
  <si>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0990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</si>
  <si>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</si>
  <si>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</si>
  <si>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</si>
  <si>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</si>
  <si>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в тому числі: субвенція з державного бюджету місцевим бюджетам на  реалізацію програми "Спроможна школа для кращих результатів"</t>
  </si>
  <si>
    <t>0212000</t>
  </si>
  <si>
    <t>2000</t>
  </si>
  <si>
    <t>Охорона здоров'я</t>
  </si>
  <si>
    <t>0212010</t>
  </si>
  <si>
    <t>2010</t>
  </si>
  <si>
    <t>0731</t>
  </si>
  <si>
    <t>Багатопрофільна стаціонарна медична допомога населенню</t>
  </si>
  <si>
    <t>Лікувальне газопостачання терапевтичного корпусу Комунального некомерційного підприємства «Нововолинська центральна міська лікарня» на проспекті Перемоги,7 в м.Нововолинську Волинської області - капітальний ремонт</t>
  </si>
  <si>
    <t>в тому числі:  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</si>
  <si>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</si>
  <si>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</si>
  <si>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</si>
  <si>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</si>
  <si>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</si>
  <si>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</si>
  <si>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</si>
  <si>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</si>
  <si>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</si>
  <si>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</si>
  <si>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системи радіографічної цифрової для комунального некомерційного підприємства “Нововолинська центральна міська лікарня”, проспект Перемоги, 7, м. Нововолинськ, Володимир-Волинського району, Волинської області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</si>
  <si>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</si>
  <si>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</si>
  <si>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Спортивний майданчик Нововолинської гімназії Нововолинської міської ради на вул. Кауркова, 4а у 
м. Нововолинську - реконструкція</t>
  </si>
  <si>
    <t>Придбання техніки для потреб Нововолинського ліцею № 2 Нововолинської міської ради Волинської області за адресою Волинська область, Володимир-Волинський р-н, м. Нововолинськ, вул. Маяковського, буд. 5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</si>
  <si>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</si>
  <si>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 xml:space="preserve">Будівля по вул. Адама 
Киселя, 14 у с. Низкиничі Нововолинської міської територіальної громади Волинської області - капітальний ремонт (заміна вікон)
</t>
  </si>
  <si>
    <t>Придбання меблів для клубу с. Тишковичі Нововолинської міської територіальної громади Волинської області</t>
  </si>
  <si>
    <t>Придбання зупинок для м. Нововолинськ, Волинська область</t>
  </si>
  <si>
    <t xml:space="preserve">Придбання елементів столів для настільного тенісу у 
м. Нововолинськ, Волинська область
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</si>
  <si>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</si>
  <si>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Придбання медапаратури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</si>
  <si>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</si>
  <si>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Адмінбудівля за адресою вул. Стуса, 16, смт Благодатне, м. Нововолинськ Волинська область - капітальний ремонт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</si>
  <si>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</si>
  <si>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</si>
  <si>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</si>
  <si>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</si>
  <si>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</si>
  <si>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</si>
  <si>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</si>
  <si>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</si>
  <si>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</si>
  <si>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 xml:space="preserve">Придбання інвентаря, обладнання та комп'ютерної техніки 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</si>
  <si>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</si>
  <si>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</si>
  <si>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</si>
  <si>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</si>
  <si>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</si>
  <si>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</si>
  <si>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</si>
  <si>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</si>
  <si>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</si>
  <si>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1014060</t>
  </si>
  <si>
    <t>4060</t>
  </si>
  <si>
    <t>0828</t>
  </si>
  <si>
    <t xml:space="preserve"> 
Забезпечення діяльності палаців і будинків культури, клубів, центрів дозвілля та інших клубних закладів</t>
  </si>
  <si>
    <t>Придбання святкових будиночків</t>
  </si>
  <si>
    <t>1017324</t>
  </si>
  <si>
    <t>7324</t>
  </si>
  <si>
    <t>Будівництво установ та закладів культури</t>
  </si>
  <si>
    <t>Дах будівлі міського палацу культури по бульвару Шевченка, 6 - капітальний ремонт, у тому числі проектні роботи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</si>
  <si>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</si>
  <si>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</si>
  <si>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</si>
  <si>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</si>
  <si>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</si>
  <si>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</si>
  <si>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</si>
  <si>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1217310</t>
  </si>
  <si>
    <t>7310</t>
  </si>
  <si>
    <t>Будівництво об'єктів житлово-комунального господарства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</si>
  <si>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</si>
  <si>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</si>
  <si>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</si>
  <si>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</si>
  <si>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</si>
  <si>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</si>
  <si>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Прибудинкова територія за адресою вул. Гагаріна, 28, м. Нововолинськ, Волинської області - капітальний ремонт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</si>
  <si>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</si>
  <si>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</si>
  <si>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</si>
  <si>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</si>
  <si>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</si>
  <si>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</si>
  <si>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</si>
  <si>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</si>
  <si>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</si>
  <si>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</si>
  <si>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</si>
  <si>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</si>
  <si>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</si>
  <si>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Внески до статутного капіталу суб’єктів господарювання</t>
  </si>
  <si>
    <t>Виробниче управління комунального господарства</t>
  </si>
  <si>
    <t>Внутрішньобудинкові водопровідні мережі -  капітальний ремонт, у тому числі проектні роботи</t>
  </si>
  <si>
    <t>Інженерний ввід теплопостачання адміністративного приміщення з встановленням приладу обліку теплової енергії за адресою: смт. Благодатне, вул. Стуса 16 - модернізація (технічне переоснащення)</t>
  </si>
  <si>
    <t>Фасад будинку спорту СОК  "Шахтар" за адресою  м.Нововолинськ, пр.Перемоги,5 - капітальний ремонт (утеплення), у тому числі проектні роботи</t>
  </si>
  <si>
    <t>Внутрішньобудинкові  електричні мережі в м. Нововолинськ вул. Нововолинська ,53 - реконструкція, у тому числі проектні роботи</t>
  </si>
  <si>
    <t xml:space="preserve">         .11.2021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</si>
</sst>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49" fontId="10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11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4"/>
  <sheetViews>
    <sheetView tabSelected="1" topLeftCell="A130" zoomScale="70" zoomScaleNormal="70" zoomScaleSheetLayoutView="70" workbookViewId="0">
      <selection activeCell="J13" sqref="J13"/>
    </sheetView>
  </sheetViews>
  <sheetFormatPr defaultColWidth="15.5546875" defaultRowHeight="18"/>
  <cols>
    <col min="1" max="2" width="15.6640625" style="7" customWidth="1"/>
    <col min="3" max="3" width="16.44140625" style="7" customWidth="1"/>
    <col min="4" max="4" width="56" style="7" customWidth="1"/>
    <col min="5" max="5" width="85" style="7" customWidth="1"/>
    <col min="6" max="6" width="19.5546875" style="9" customWidth="1"/>
    <col min="7" max="16384" width="15.5546875" style="8"/>
  </cols>
  <sheetData>
    <row r="1" spans="1:7" ht="21.6" customHeight="1">
      <c r="E1" s="50" t="s">
        <v>62</v>
      </c>
      <c r="F1" s="50"/>
      <c r="G1" s="50"/>
    </row>
    <row r="2" spans="1:7" ht="21" customHeight="1">
      <c r="E2" s="17" t="s">
        <v>63</v>
      </c>
      <c r="F2" s="17"/>
      <c r="G2" s="18"/>
    </row>
    <row r="3" spans="1:7" ht="21.6" customHeight="1">
      <c r="E3" s="48" t="s">
        <v>173</v>
      </c>
      <c r="F3" s="16"/>
    </row>
    <row r="4" spans="1:7" ht="21" customHeight="1"/>
    <row r="7" spans="1:7" ht="22.5" customHeight="1">
      <c r="A7" s="54" t="s">
        <v>64</v>
      </c>
      <c r="B7" s="54"/>
      <c r="C7" s="54"/>
      <c r="D7" s="54"/>
      <c r="E7" s="54"/>
      <c r="F7" s="54"/>
    </row>
    <row r="8" spans="1:7" ht="61.5" customHeight="1">
      <c r="A8" s="54" t="s">
        <v>65</v>
      </c>
      <c r="B8" s="54"/>
      <c r="C8" s="54"/>
      <c r="D8" s="54"/>
      <c r="E8" s="54"/>
      <c r="F8" s="54"/>
    </row>
    <row r="10" spans="1:7">
      <c r="B10" s="52" t="s">
        <v>27</v>
      </c>
      <c r="C10" s="52"/>
    </row>
    <row r="11" spans="1:7">
      <c r="B11" s="53" t="s">
        <v>5</v>
      </c>
      <c r="C11" s="53"/>
    </row>
    <row r="12" spans="1:7">
      <c r="F12" s="7" t="s">
        <v>36</v>
      </c>
    </row>
    <row r="13" spans="1:7" ht="189" customHeight="1">
      <c r="A13" s="5" t="s">
        <v>0</v>
      </c>
      <c r="B13" s="5" t="s">
        <v>1</v>
      </c>
      <c r="C13" s="5" t="s">
        <v>2</v>
      </c>
      <c r="D13" s="5" t="s">
        <v>3</v>
      </c>
      <c r="E13" s="5" t="s">
        <v>6</v>
      </c>
      <c r="F13" s="15" t="s">
        <v>4</v>
      </c>
    </row>
    <row r="14" spans="1:7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9</v>
      </c>
    </row>
    <row r="15" spans="1:7">
      <c r="A15" s="11" t="s">
        <v>28</v>
      </c>
      <c r="B15" s="11"/>
      <c r="C15" s="11"/>
      <c r="D15" s="2" t="s">
        <v>29</v>
      </c>
      <c r="E15" s="3"/>
      <c r="F15" s="20">
        <f>F16</f>
        <v>5970368</v>
      </c>
    </row>
    <row r="16" spans="1:7">
      <c r="A16" s="10" t="s">
        <v>30</v>
      </c>
      <c r="B16" s="21"/>
      <c r="C16" s="11"/>
      <c r="D16" s="4" t="s">
        <v>29</v>
      </c>
      <c r="E16" s="3"/>
      <c r="F16" s="20">
        <f>F17+F22</f>
        <v>5970368</v>
      </c>
    </row>
    <row r="17" spans="1:6">
      <c r="A17" s="10" t="s">
        <v>76</v>
      </c>
      <c r="B17" s="21" t="s">
        <v>77</v>
      </c>
      <c r="C17" s="11"/>
      <c r="D17" s="4" t="s">
        <v>78</v>
      </c>
      <c r="E17" s="3"/>
      <c r="F17" s="20">
        <f>F18</f>
        <v>2794500</v>
      </c>
    </row>
    <row r="18" spans="1:6" ht="34.799999999999997">
      <c r="A18" s="11" t="s">
        <v>79</v>
      </c>
      <c r="B18" s="10" t="s">
        <v>80</v>
      </c>
      <c r="C18" s="10" t="s">
        <v>81</v>
      </c>
      <c r="D18" s="4" t="s">
        <v>82</v>
      </c>
      <c r="E18" s="3"/>
      <c r="F18" s="20">
        <f>F20+F19</f>
        <v>2794500</v>
      </c>
    </row>
    <row r="19" spans="1:6">
      <c r="A19" s="11"/>
      <c r="B19" s="11"/>
      <c r="C19" s="11"/>
      <c r="D19" s="4"/>
      <c r="E19" s="1" t="s">
        <v>106</v>
      </c>
      <c r="F19" s="19">
        <v>1700000</v>
      </c>
    </row>
    <row r="20" spans="1:6" ht="84.75" customHeight="1">
      <c r="A20" s="11"/>
      <c r="B20" s="11"/>
      <c r="C20" s="11"/>
      <c r="D20" s="4"/>
      <c r="E20" s="1" t="s">
        <v>83</v>
      </c>
      <c r="F20" s="19">
        <v>1094500</v>
      </c>
    </row>
    <row r="21" spans="1:6" ht="78" customHeight="1">
      <c r="A21" s="26"/>
      <c r="B21" s="26"/>
      <c r="C21" s="26"/>
      <c r="D21" s="25"/>
      <c r="E21" s="22" t="s">
        <v>84</v>
      </c>
      <c r="F21" s="23">
        <f>F20</f>
        <v>1094500</v>
      </c>
    </row>
    <row r="22" spans="1:6">
      <c r="A22" s="10" t="s">
        <v>31</v>
      </c>
      <c r="B22" s="21" t="s">
        <v>8</v>
      </c>
      <c r="C22" s="11"/>
      <c r="D22" s="4" t="s">
        <v>9</v>
      </c>
      <c r="E22" s="3"/>
      <c r="F22" s="20">
        <f>F23</f>
        <v>3175868</v>
      </c>
    </row>
    <row r="23" spans="1:6">
      <c r="A23" s="11" t="s">
        <v>32</v>
      </c>
      <c r="B23" s="10" t="s">
        <v>10</v>
      </c>
      <c r="C23" s="10"/>
      <c r="D23" s="4" t="s">
        <v>11</v>
      </c>
      <c r="E23" s="3"/>
      <c r="F23" s="20">
        <f>F24+F30+F53</f>
        <v>3175868</v>
      </c>
    </row>
    <row r="24" spans="1:6" ht="34.799999999999997">
      <c r="A24" s="11" t="s">
        <v>85</v>
      </c>
      <c r="B24" s="10" t="s">
        <v>86</v>
      </c>
      <c r="C24" s="10" t="s">
        <v>21</v>
      </c>
      <c r="D24" s="4" t="s">
        <v>87</v>
      </c>
      <c r="E24" s="3"/>
      <c r="F24" s="20">
        <f>SUM(F25:F29)</f>
        <v>215000</v>
      </c>
    </row>
    <row r="25" spans="1:6" ht="69" customHeight="1">
      <c r="A25" s="11"/>
      <c r="B25" s="11"/>
      <c r="C25" s="11"/>
      <c r="D25" s="4"/>
      <c r="E25" s="1" t="s">
        <v>88</v>
      </c>
      <c r="F25" s="19">
        <v>-199000</v>
      </c>
    </row>
    <row r="26" spans="1:6" ht="69" customHeight="1">
      <c r="A26" s="11"/>
      <c r="B26" s="11"/>
      <c r="C26" s="11"/>
      <c r="D26" s="4"/>
      <c r="E26" s="1" t="s">
        <v>96</v>
      </c>
      <c r="F26" s="19">
        <v>198000</v>
      </c>
    </row>
    <row r="27" spans="1:6" ht="69" customHeight="1">
      <c r="A27" s="11"/>
      <c r="B27" s="11"/>
      <c r="C27" s="11"/>
      <c r="D27" s="4"/>
      <c r="E27" s="1" t="s">
        <v>58</v>
      </c>
      <c r="F27" s="19">
        <v>39000</v>
      </c>
    </row>
    <row r="28" spans="1:6" ht="69" customHeight="1">
      <c r="A28" s="11"/>
      <c r="B28" s="11"/>
      <c r="C28" s="11"/>
      <c r="D28" s="4"/>
      <c r="E28" s="1" t="s">
        <v>107</v>
      </c>
      <c r="F28" s="19">
        <v>150000</v>
      </c>
    </row>
    <row r="29" spans="1:6" ht="69" customHeight="1">
      <c r="A29" s="11"/>
      <c r="B29" s="11"/>
      <c r="C29" s="11"/>
      <c r="D29" s="4"/>
      <c r="E29" s="1" t="s">
        <v>108</v>
      </c>
      <c r="F29" s="19">
        <v>27000</v>
      </c>
    </row>
    <row r="30" spans="1:6" ht="52.2">
      <c r="A30" s="11" t="s">
        <v>38</v>
      </c>
      <c r="B30" s="11" t="s">
        <v>39</v>
      </c>
      <c r="C30" s="11" t="s">
        <v>12</v>
      </c>
      <c r="D30" s="4" t="s">
        <v>40</v>
      </c>
      <c r="E30" s="3"/>
      <c r="F30" s="20">
        <f>F35+F41+F43+F45+F39+F33+F31+F37</f>
        <v>1430000</v>
      </c>
    </row>
    <row r="31" spans="1:6" ht="36">
      <c r="A31" s="10"/>
      <c r="B31" s="10"/>
      <c r="C31" s="10"/>
      <c r="D31" s="4"/>
      <c r="E31" s="1" t="s">
        <v>94</v>
      </c>
      <c r="F31" s="19">
        <v>400000</v>
      </c>
    </row>
    <row r="32" spans="1:6" s="29" customFormat="1" ht="66.75" customHeight="1">
      <c r="A32" s="27"/>
      <c r="B32" s="27"/>
      <c r="C32" s="27"/>
      <c r="D32" s="28"/>
      <c r="E32" s="22" t="s">
        <v>49</v>
      </c>
      <c r="F32" s="23">
        <v>400000</v>
      </c>
    </row>
    <row r="33" spans="1:6" ht="87.75" customHeight="1">
      <c r="A33" s="10"/>
      <c r="B33" s="10"/>
      <c r="C33" s="10"/>
      <c r="D33" s="4"/>
      <c r="E33" s="1" t="s">
        <v>95</v>
      </c>
      <c r="F33" s="19">
        <v>980000</v>
      </c>
    </row>
    <row r="34" spans="1:6" s="29" customFormat="1" ht="63.75" customHeight="1">
      <c r="A34" s="27"/>
      <c r="B34" s="27"/>
      <c r="C34" s="27"/>
      <c r="D34" s="28"/>
      <c r="E34" s="22" t="s">
        <v>49</v>
      </c>
      <c r="F34" s="23">
        <v>980000</v>
      </c>
    </row>
    <row r="35" spans="1:6" ht="53.25" customHeight="1">
      <c r="A35" s="10"/>
      <c r="B35" s="10"/>
      <c r="C35" s="10"/>
      <c r="D35" s="4"/>
      <c r="E35" s="1" t="s">
        <v>96</v>
      </c>
      <c r="F35" s="19">
        <v>250000</v>
      </c>
    </row>
    <row r="36" spans="1:6" s="29" customFormat="1" ht="66" customHeight="1">
      <c r="A36" s="27"/>
      <c r="B36" s="27"/>
      <c r="C36" s="27"/>
      <c r="D36" s="28"/>
      <c r="E36" s="22" t="s">
        <v>49</v>
      </c>
      <c r="F36" s="23">
        <v>250000</v>
      </c>
    </row>
    <row r="37" spans="1:6" ht="75.75" customHeight="1">
      <c r="A37" s="10"/>
      <c r="B37" s="10"/>
      <c r="C37" s="10"/>
      <c r="D37" s="4"/>
      <c r="E37" s="1" t="s">
        <v>97</v>
      </c>
      <c r="F37" s="19">
        <v>190000</v>
      </c>
    </row>
    <row r="38" spans="1:6" s="29" customFormat="1" ht="66" customHeight="1">
      <c r="A38" s="27"/>
      <c r="B38" s="27"/>
      <c r="C38" s="27"/>
      <c r="D38" s="28"/>
      <c r="E38" s="22" t="s">
        <v>49</v>
      </c>
      <c r="F38" s="23">
        <v>190000</v>
      </c>
    </row>
    <row r="39" spans="1:6" ht="92.25" customHeight="1">
      <c r="A39" s="11"/>
      <c r="B39" s="11"/>
      <c r="C39" s="11"/>
      <c r="D39" s="4"/>
      <c r="E39" s="1" t="s">
        <v>66</v>
      </c>
      <c r="F39" s="19">
        <v>-190000</v>
      </c>
    </row>
    <row r="40" spans="1:6" s="29" customFormat="1" ht="64.5" customHeight="1">
      <c r="A40" s="30"/>
      <c r="B40" s="30"/>
      <c r="C40" s="30"/>
      <c r="D40" s="28"/>
      <c r="E40" s="22" t="s">
        <v>49</v>
      </c>
      <c r="F40" s="23">
        <v>-190000</v>
      </c>
    </row>
    <row r="41" spans="1:6" ht="73.5" customHeight="1">
      <c r="A41" s="10"/>
      <c r="B41" s="10"/>
      <c r="C41" s="10"/>
      <c r="D41" s="4"/>
      <c r="E41" s="1" t="s">
        <v>57</v>
      </c>
      <c r="F41" s="19">
        <v>-200000</v>
      </c>
    </row>
    <row r="42" spans="1:6" s="29" customFormat="1" ht="66.75" customHeight="1">
      <c r="A42" s="27"/>
      <c r="B42" s="27"/>
      <c r="C42" s="27"/>
      <c r="D42" s="28"/>
      <c r="E42" s="22" t="s">
        <v>49</v>
      </c>
      <c r="F42" s="23">
        <v>-200000</v>
      </c>
    </row>
    <row r="43" spans="1:6" ht="52.5" customHeight="1">
      <c r="A43" s="10"/>
      <c r="B43" s="10"/>
      <c r="C43" s="10"/>
      <c r="D43" s="4"/>
      <c r="E43" s="1" t="s">
        <v>58</v>
      </c>
      <c r="F43" s="19">
        <v>400000</v>
      </c>
    </row>
    <row r="44" spans="1:6" s="29" customFormat="1" ht="74.25" customHeight="1">
      <c r="A44" s="27"/>
      <c r="B44" s="27"/>
      <c r="C44" s="27"/>
      <c r="D44" s="28"/>
      <c r="E44" s="22" t="s">
        <v>49</v>
      </c>
      <c r="F44" s="23">
        <v>400000</v>
      </c>
    </row>
    <row r="45" spans="1:6" ht="64.5" customHeight="1">
      <c r="A45" s="10"/>
      <c r="B45" s="10"/>
      <c r="C45" s="10"/>
      <c r="D45" s="4"/>
      <c r="E45" s="1" t="s">
        <v>59</v>
      </c>
      <c r="F45" s="19">
        <v>-400000</v>
      </c>
    </row>
    <row r="46" spans="1:6" s="29" customFormat="1" ht="54">
      <c r="A46" s="27"/>
      <c r="B46" s="27"/>
      <c r="C46" s="27"/>
      <c r="D46" s="28"/>
      <c r="E46" s="22" t="s">
        <v>49</v>
      </c>
      <c r="F46" s="23">
        <v>-400000</v>
      </c>
    </row>
    <row r="47" spans="1:6" s="29" customFormat="1" ht="45.75" customHeight="1">
      <c r="A47" s="27"/>
      <c r="B47" s="27"/>
      <c r="C47" s="27"/>
      <c r="D47" s="28"/>
      <c r="E47" s="1" t="s">
        <v>108</v>
      </c>
      <c r="F47" s="23">
        <v>0</v>
      </c>
    </row>
    <row r="48" spans="1:6" s="29" customFormat="1" ht="61.5" customHeight="1">
      <c r="A48" s="27"/>
      <c r="B48" s="27"/>
      <c r="C48" s="27"/>
      <c r="D48" s="28"/>
      <c r="E48" s="22" t="s">
        <v>49</v>
      </c>
      <c r="F48" s="23">
        <v>0</v>
      </c>
    </row>
    <row r="49" spans="1:6" s="29" customFormat="1" ht="45.75" customHeight="1">
      <c r="A49" s="27"/>
      <c r="B49" s="27"/>
      <c r="C49" s="27"/>
      <c r="D49" s="28"/>
      <c r="E49" s="1" t="s">
        <v>107</v>
      </c>
      <c r="F49" s="23">
        <v>0</v>
      </c>
    </row>
    <row r="50" spans="1:6" s="29" customFormat="1" ht="80.25" customHeight="1">
      <c r="A50" s="27"/>
      <c r="B50" s="27"/>
      <c r="C50" s="27"/>
      <c r="D50" s="28"/>
      <c r="E50" s="22" t="s">
        <v>49</v>
      </c>
      <c r="F50" s="23">
        <v>0</v>
      </c>
    </row>
    <row r="51" spans="1:6" s="29" customFormat="1" ht="75.75" customHeight="1">
      <c r="A51" s="27"/>
      <c r="B51" s="27"/>
      <c r="C51" s="27"/>
      <c r="D51" s="28"/>
      <c r="E51" s="1" t="s">
        <v>109</v>
      </c>
      <c r="F51" s="23">
        <v>0</v>
      </c>
    </row>
    <row r="52" spans="1:6" s="29" customFormat="1" ht="68.25" customHeight="1">
      <c r="A52" s="27"/>
      <c r="B52" s="27"/>
      <c r="C52" s="27"/>
      <c r="D52" s="28"/>
      <c r="E52" s="22" t="s">
        <v>49</v>
      </c>
      <c r="F52" s="23">
        <v>0</v>
      </c>
    </row>
    <row r="53" spans="1:6" ht="34.799999999999997">
      <c r="A53" s="11" t="s">
        <v>89</v>
      </c>
      <c r="B53" s="10" t="s">
        <v>90</v>
      </c>
      <c r="C53" s="10" t="s">
        <v>12</v>
      </c>
      <c r="D53" s="4" t="s">
        <v>91</v>
      </c>
      <c r="E53" s="3"/>
      <c r="F53" s="20">
        <f>F54</f>
        <v>1530868</v>
      </c>
    </row>
    <row r="54" spans="1:6" ht="74.25" customHeight="1">
      <c r="A54" s="11"/>
      <c r="B54" s="11"/>
      <c r="C54" s="11"/>
      <c r="D54" s="4"/>
      <c r="E54" s="1" t="s">
        <v>92</v>
      </c>
      <c r="F54" s="19">
        <f>1331868+199000</f>
        <v>1530868</v>
      </c>
    </row>
    <row r="55" spans="1:6" ht="63.75" customHeight="1">
      <c r="A55" s="26"/>
      <c r="B55" s="26"/>
      <c r="C55" s="26"/>
      <c r="D55" s="25"/>
      <c r="E55" s="22" t="s">
        <v>93</v>
      </c>
      <c r="F55" s="23">
        <f>1331868</f>
        <v>1331868</v>
      </c>
    </row>
    <row r="56" spans="1:6">
      <c r="A56" s="11" t="s">
        <v>13</v>
      </c>
      <c r="B56" s="11"/>
      <c r="C56" s="11"/>
      <c r="D56" s="2" t="s">
        <v>14</v>
      </c>
      <c r="E56" s="3"/>
      <c r="F56" s="20">
        <f>F57</f>
        <v>8488800</v>
      </c>
    </row>
    <row r="57" spans="1:6">
      <c r="A57" s="10" t="s">
        <v>15</v>
      </c>
      <c r="B57" s="21"/>
      <c r="C57" s="11"/>
      <c r="D57" s="4" t="s">
        <v>14</v>
      </c>
      <c r="E57" s="3"/>
      <c r="F57" s="20">
        <f>F58+F66</f>
        <v>8488800</v>
      </c>
    </row>
    <row r="58" spans="1:6">
      <c r="A58" s="11" t="s">
        <v>16</v>
      </c>
      <c r="B58" s="10" t="s">
        <v>17</v>
      </c>
      <c r="C58" s="10"/>
      <c r="D58" s="4" t="s">
        <v>18</v>
      </c>
      <c r="E58" s="3"/>
      <c r="F58" s="20">
        <f>F63+F59+F61</f>
        <v>908800</v>
      </c>
    </row>
    <row r="59" spans="1:6">
      <c r="A59" s="10" t="s">
        <v>110</v>
      </c>
      <c r="B59" s="10" t="s">
        <v>111</v>
      </c>
      <c r="C59" s="10" t="s">
        <v>112</v>
      </c>
      <c r="D59" s="4" t="s">
        <v>113</v>
      </c>
      <c r="E59" s="3"/>
      <c r="F59" s="20">
        <f>F60</f>
        <v>35000</v>
      </c>
    </row>
    <row r="60" spans="1:6">
      <c r="A60" s="11"/>
      <c r="B60" s="10"/>
      <c r="C60" s="10"/>
      <c r="D60" s="4"/>
      <c r="E60" s="1" t="s">
        <v>118</v>
      </c>
      <c r="F60" s="19">
        <v>35000</v>
      </c>
    </row>
    <row r="61" spans="1:6" ht="34.799999999999997">
      <c r="A61" s="11" t="s">
        <v>114</v>
      </c>
      <c r="B61" s="11" t="s">
        <v>115</v>
      </c>
      <c r="C61" s="11" t="s">
        <v>116</v>
      </c>
      <c r="D61" s="4" t="s">
        <v>117</v>
      </c>
      <c r="E61" s="1"/>
      <c r="F61" s="20">
        <f>F62</f>
        <v>261000</v>
      </c>
    </row>
    <row r="62" spans="1:6">
      <c r="A62" s="11"/>
      <c r="B62" s="11"/>
      <c r="C62" s="11"/>
      <c r="D62" s="4"/>
      <c r="E62" s="1" t="s">
        <v>118</v>
      </c>
      <c r="F62" s="19">
        <v>261000</v>
      </c>
    </row>
    <row r="63" spans="1:6" ht="93" customHeight="1">
      <c r="A63" s="11" t="s">
        <v>72</v>
      </c>
      <c r="B63" s="11" t="s">
        <v>73</v>
      </c>
      <c r="C63" s="11" t="s">
        <v>70</v>
      </c>
      <c r="D63" s="4" t="s">
        <v>74</v>
      </c>
      <c r="E63" s="3"/>
      <c r="F63" s="20">
        <f>SUM(F64:F64)</f>
        <v>612800</v>
      </c>
    </row>
    <row r="64" spans="1:6" ht="83.25" customHeight="1">
      <c r="A64" s="11"/>
      <c r="B64" s="11"/>
      <c r="C64" s="11"/>
      <c r="D64" s="12"/>
      <c r="E64" s="1" t="s">
        <v>71</v>
      </c>
      <c r="F64" s="19">
        <v>612800</v>
      </c>
    </row>
    <row r="65" spans="1:6" ht="63.75" customHeight="1">
      <c r="A65" s="11"/>
      <c r="B65" s="11"/>
      <c r="C65" s="11"/>
      <c r="D65" s="12"/>
      <c r="E65" s="22" t="s">
        <v>75</v>
      </c>
      <c r="F65" s="23">
        <v>612800</v>
      </c>
    </row>
    <row r="66" spans="1:6">
      <c r="A66" s="11" t="s">
        <v>19</v>
      </c>
      <c r="B66" s="10" t="s">
        <v>8</v>
      </c>
      <c r="C66" s="10"/>
      <c r="D66" s="4" t="s">
        <v>9</v>
      </c>
      <c r="E66" s="6"/>
      <c r="F66" s="20">
        <f>F67</f>
        <v>7580000</v>
      </c>
    </row>
    <row r="67" spans="1:6">
      <c r="A67" s="11" t="s">
        <v>20</v>
      </c>
      <c r="B67" s="10" t="s">
        <v>10</v>
      </c>
      <c r="C67" s="10"/>
      <c r="D67" s="4" t="s">
        <v>11</v>
      </c>
      <c r="E67" s="3"/>
      <c r="F67" s="20">
        <f>F68</f>
        <v>7580000</v>
      </c>
    </row>
    <row r="68" spans="1:6" ht="52.2">
      <c r="A68" s="11" t="s">
        <v>41</v>
      </c>
      <c r="B68" s="11" t="s">
        <v>39</v>
      </c>
      <c r="C68" s="11" t="s">
        <v>12</v>
      </c>
      <c r="D68" s="4" t="s">
        <v>40</v>
      </c>
      <c r="E68" s="3"/>
      <c r="F68" s="20">
        <f>F77+F75+F73+F71+F69</f>
        <v>7580000</v>
      </c>
    </row>
    <row r="69" spans="1:6" ht="64.5" customHeight="1">
      <c r="A69" s="11"/>
      <c r="B69" s="11"/>
      <c r="C69" s="11"/>
      <c r="D69" s="4"/>
      <c r="E69" s="31" t="s">
        <v>98</v>
      </c>
      <c r="F69" s="19">
        <v>6500000</v>
      </c>
    </row>
    <row r="70" spans="1:6" s="29" customFormat="1" ht="70.5" customHeight="1">
      <c r="A70" s="30"/>
      <c r="B70" s="30"/>
      <c r="C70" s="30"/>
      <c r="D70" s="28"/>
      <c r="E70" s="32" t="s">
        <v>49</v>
      </c>
      <c r="F70" s="23">
        <v>6500000</v>
      </c>
    </row>
    <row r="71" spans="1:6" ht="85.5" customHeight="1">
      <c r="A71" s="11"/>
      <c r="B71" s="11"/>
      <c r="C71" s="11"/>
      <c r="D71" s="4"/>
      <c r="E71" s="1" t="s">
        <v>99</v>
      </c>
      <c r="F71" s="19">
        <v>50000</v>
      </c>
    </row>
    <row r="72" spans="1:6" s="29" customFormat="1" ht="66.75" customHeight="1">
      <c r="A72" s="30"/>
      <c r="B72" s="30"/>
      <c r="C72" s="30"/>
      <c r="D72" s="28"/>
      <c r="E72" s="22" t="s">
        <v>49</v>
      </c>
      <c r="F72" s="23">
        <v>50000</v>
      </c>
    </row>
    <row r="73" spans="1:6" ht="69" customHeight="1">
      <c r="A73" s="11"/>
      <c r="B73" s="11"/>
      <c r="C73" s="11"/>
      <c r="D73" s="4"/>
      <c r="E73" s="1" t="s">
        <v>100</v>
      </c>
      <c r="F73" s="19">
        <v>350000</v>
      </c>
    </row>
    <row r="74" spans="1:6" s="29" customFormat="1" ht="70.5" customHeight="1">
      <c r="A74" s="30"/>
      <c r="B74" s="30"/>
      <c r="C74" s="30"/>
      <c r="D74" s="28"/>
      <c r="E74" s="22" t="s">
        <v>49</v>
      </c>
      <c r="F74" s="23">
        <v>350000</v>
      </c>
    </row>
    <row r="75" spans="1:6" ht="72">
      <c r="A75" s="11"/>
      <c r="B75" s="11"/>
      <c r="C75" s="11"/>
      <c r="D75" s="4"/>
      <c r="E75" s="1" t="s">
        <v>101</v>
      </c>
      <c r="F75" s="19">
        <v>280000</v>
      </c>
    </row>
    <row r="76" spans="1:6" s="29" customFormat="1" ht="54">
      <c r="A76" s="30"/>
      <c r="B76" s="30"/>
      <c r="C76" s="30"/>
      <c r="D76" s="28"/>
      <c r="E76" s="22" t="s">
        <v>49</v>
      </c>
      <c r="F76" s="23">
        <v>280000</v>
      </c>
    </row>
    <row r="77" spans="1:6" ht="72">
      <c r="A77" s="11"/>
      <c r="B77" s="11"/>
      <c r="C77" s="11"/>
      <c r="D77" s="4"/>
      <c r="E77" s="1" t="s">
        <v>42</v>
      </c>
      <c r="F77" s="19">
        <v>400000</v>
      </c>
    </row>
    <row r="78" spans="1:6" s="29" customFormat="1" ht="60.75" customHeight="1">
      <c r="A78" s="30"/>
      <c r="B78" s="30"/>
      <c r="C78" s="30"/>
      <c r="D78" s="33"/>
      <c r="E78" s="22" t="s">
        <v>49</v>
      </c>
      <c r="F78" s="23">
        <v>400000</v>
      </c>
    </row>
    <row r="79" spans="1:6" ht="34.799999999999997">
      <c r="A79" s="11" t="s">
        <v>50</v>
      </c>
      <c r="B79" s="11"/>
      <c r="C79" s="11"/>
      <c r="D79" s="2" t="s">
        <v>51</v>
      </c>
      <c r="E79" s="3"/>
      <c r="F79" s="20">
        <f>F80</f>
        <v>-50000</v>
      </c>
    </row>
    <row r="80" spans="1:6" ht="34.799999999999997">
      <c r="A80" s="10" t="s">
        <v>52</v>
      </c>
      <c r="B80" s="21"/>
      <c r="C80" s="11"/>
      <c r="D80" s="4" t="s">
        <v>51</v>
      </c>
      <c r="E80" s="3"/>
      <c r="F80" s="20">
        <f>F81</f>
        <v>-50000</v>
      </c>
    </row>
    <row r="81" spans="1:6">
      <c r="A81" s="11" t="s">
        <v>53</v>
      </c>
      <c r="B81" s="11" t="s">
        <v>8</v>
      </c>
      <c r="C81" s="11"/>
      <c r="D81" s="4" t="s">
        <v>9</v>
      </c>
      <c r="E81" s="34"/>
      <c r="F81" s="20">
        <f>F82</f>
        <v>-50000</v>
      </c>
    </row>
    <row r="82" spans="1:6">
      <c r="A82" s="11" t="s">
        <v>60</v>
      </c>
      <c r="B82" s="10" t="s">
        <v>10</v>
      </c>
      <c r="C82" s="10"/>
      <c r="D82" s="4" t="s">
        <v>11</v>
      </c>
      <c r="E82" s="3"/>
      <c r="F82" s="20">
        <f>F83</f>
        <v>-50000</v>
      </c>
    </row>
    <row r="83" spans="1:6" ht="52.2">
      <c r="A83" s="11" t="s">
        <v>54</v>
      </c>
      <c r="B83" s="11" t="s">
        <v>39</v>
      </c>
      <c r="C83" s="11" t="s">
        <v>12</v>
      </c>
      <c r="D83" s="4" t="s">
        <v>40</v>
      </c>
      <c r="E83" s="34"/>
      <c r="F83" s="20">
        <f>SUM(F84)</f>
        <v>-50000</v>
      </c>
    </row>
    <row r="84" spans="1:6" ht="99.75" customHeight="1">
      <c r="A84" s="11"/>
      <c r="B84" s="11"/>
      <c r="C84" s="11"/>
      <c r="D84" s="4"/>
      <c r="E84" s="35" t="s">
        <v>55</v>
      </c>
      <c r="F84" s="19">
        <v>-50000</v>
      </c>
    </row>
    <row r="85" spans="1:6" s="29" customFormat="1" ht="69" customHeight="1">
      <c r="A85" s="30"/>
      <c r="B85" s="30"/>
      <c r="C85" s="30"/>
      <c r="D85" s="33"/>
      <c r="E85" s="22" t="s">
        <v>49</v>
      </c>
      <c r="F85" s="23">
        <v>-50000</v>
      </c>
    </row>
    <row r="86" spans="1:6">
      <c r="A86" s="11" t="s">
        <v>33</v>
      </c>
      <c r="B86" s="11"/>
      <c r="C86" s="11"/>
      <c r="D86" s="2" t="s">
        <v>34</v>
      </c>
      <c r="E86" s="3"/>
      <c r="F86" s="20">
        <f>F87</f>
        <v>149900</v>
      </c>
    </row>
    <row r="87" spans="1:6" ht="21" customHeight="1">
      <c r="A87" s="10" t="s">
        <v>35</v>
      </c>
      <c r="B87" s="21"/>
      <c r="C87" s="11"/>
      <c r="D87" s="4" t="s">
        <v>34</v>
      </c>
      <c r="E87" s="3"/>
      <c r="F87" s="20">
        <f>F94+F88</f>
        <v>149900</v>
      </c>
    </row>
    <row r="88" spans="1:6" ht="21" customHeight="1">
      <c r="A88" s="10" t="s">
        <v>119</v>
      </c>
      <c r="B88" s="10" t="s">
        <v>120</v>
      </c>
      <c r="C88" s="11"/>
      <c r="D88" s="4" t="s">
        <v>121</v>
      </c>
      <c r="E88" s="3"/>
      <c r="F88" s="20">
        <f>F89+F92</f>
        <v>49900</v>
      </c>
    </row>
    <row r="89" spans="1:6" ht="21" customHeight="1">
      <c r="A89" s="11" t="s">
        <v>122</v>
      </c>
      <c r="B89" s="11" t="s">
        <v>123</v>
      </c>
      <c r="C89" s="11" t="s">
        <v>124</v>
      </c>
      <c r="D89" s="4" t="s">
        <v>125</v>
      </c>
      <c r="E89" s="3"/>
      <c r="F89" s="20">
        <f>F90+F91</f>
        <v>0</v>
      </c>
    </row>
    <row r="90" spans="1:6" ht="21" customHeight="1">
      <c r="A90" s="10"/>
      <c r="B90" s="21"/>
      <c r="C90" s="11"/>
      <c r="D90" s="4"/>
      <c r="E90" s="1" t="s">
        <v>126</v>
      </c>
      <c r="F90" s="19">
        <v>-10000</v>
      </c>
    </row>
    <row r="91" spans="1:6" ht="21" customHeight="1">
      <c r="A91" s="10"/>
      <c r="B91" s="21"/>
      <c r="C91" s="11"/>
      <c r="D91" s="4"/>
      <c r="E91" s="1" t="s">
        <v>127</v>
      </c>
      <c r="F91" s="19">
        <v>10000</v>
      </c>
    </row>
    <row r="92" spans="1:6" ht="90" customHeight="1">
      <c r="A92" s="11" t="s">
        <v>128</v>
      </c>
      <c r="B92" s="11" t="s">
        <v>129</v>
      </c>
      <c r="C92" s="11" t="s">
        <v>130</v>
      </c>
      <c r="D92" s="41" t="s">
        <v>131</v>
      </c>
      <c r="E92" s="1"/>
      <c r="F92" s="20">
        <f>F93</f>
        <v>49900</v>
      </c>
    </row>
    <row r="93" spans="1:6" ht="21" customHeight="1">
      <c r="A93" s="11"/>
      <c r="B93" s="11"/>
      <c r="C93" s="11"/>
      <c r="D93" s="4"/>
      <c r="E93" s="1" t="s">
        <v>132</v>
      </c>
      <c r="F93" s="19">
        <v>49900</v>
      </c>
    </row>
    <row r="94" spans="1:6">
      <c r="A94" s="11" t="s">
        <v>43</v>
      </c>
      <c r="B94" s="11" t="s">
        <v>8</v>
      </c>
      <c r="C94" s="11"/>
      <c r="D94" s="4" t="s">
        <v>9</v>
      </c>
      <c r="E94" s="3"/>
      <c r="F94" s="20">
        <f>F95</f>
        <v>100000</v>
      </c>
    </row>
    <row r="95" spans="1:6">
      <c r="A95" s="11" t="s">
        <v>44</v>
      </c>
      <c r="B95" s="11" t="s">
        <v>10</v>
      </c>
      <c r="C95" s="11"/>
      <c r="D95" s="4" t="s">
        <v>11</v>
      </c>
      <c r="E95" s="1"/>
      <c r="F95" s="20">
        <f>F98+F96</f>
        <v>100000</v>
      </c>
    </row>
    <row r="96" spans="1:6">
      <c r="A96" s="42" t="s">
        <v>133</v>
      </c>
      <c r="B96" s="42" t="s">
        <v>134</v>
      </c>
      <c r="C96" s="42" t="s">
        <v>21</v>
      </c>
      <c r="D96" s="42" t="s">
        <v>135</v>
      </c>
      <c r="E96" s="1"/>
      <c r="F96" s="20">
        <f>F97</f>
        <v>50000</v>
      </c>
    </row>
    <row r="97" spans="1:6" ht="59.25" customHeight="1">
      <c r="A97" s="11"/>
      <c r="B97" s="11"/>
      <c r="C97" s="11"/>
      <c r="D97" s="4"/>
      <c r="E97" s="1" t="s">
        <v>136</v>
      </c>
      <c r="F97" s="19">
        <v>50000</v>
      </c>
    </row>
    <row r="98" spans="1:6" ht="52.2">
      <c r="A98" s="11" t="s">
        <v>56</v>
      </c>
      <c r="B98" s="11" t="s">
        <v>39</v>
      </c>
      <c r="C98" s="11" t="s">
        <v>12</v>
      </c>
      <c r="D98" s="4" t="s">
        <v>40</v>
      </c>
      <c r="E98" s="3"/>
      <c r="F98" s="20">
        <f>F99</f>
        <v>50000</v>
      </c>
    </row>
    <row r="99" spans="1:6" ht="51.75" customHeight="1">
      <c r="A99" s="11"/>
      <c r="B99" s="10"/>
      <c r="C99" s="10"/>
      <c r="D99" s="6"/>
      <c r="E99" s="14" t="s">
        <v>102</v>
      </c>
      <c r="F99" s="19">
        <v>50000</v>
      </c>
    </row>
    <row r="100" spans="1:6" ht="54">
      <c r="A100" s="11"/>
      <c r="B100" s="10"/>
      <c r="C100" s="10"/>
      <c r="D100" s="6"/>
      <c r="E100" s="22" t="s">
        <v>49</v>
      </c>
      <c r="F100" s="19">
        <v>50000</v>
      </c>
    </row>
    <row r="101" spans="1:6">
      <c r="A101" s="11" t="s">
        <v>22</v>
      </c>
      <c r="B101" s="11"/>
      <c r="C101" s="11"/>
      <c r="D101" s="2" t="s">
        <v>37</v>
      </c>
      <c r="E101" s="3"/>
      <c r="F101" s="20">
        <f>F102</f>
        <v>4340300</v>
      </c>
    </row>
    <row r="102" spans="1:6">
      <c r="A102" s="10" t="s">
        <v>23</v>
      </c>
      <c r="B102" s="21"/>
      <c r="C102" s="11"/>
      <c r="D102" s="4" t="s">
        <v>37</v>
      </c>
      <c r="E102" s="3"/>
      <c r="F102" s="20">
        <f>F106+F103</f>
        <v>4340300</v>
      </c>
    </row>
    <row r="103" spans="1:6">
      <c r="A103" s="10" t="s">
        <v>137</v>
      </c>
      <c r="B103" s="10" t="s">
        <v>138</v>
      </c>
      <c r="C103" s="11"/>
      <c r="D103" s="4" t="s">
        <v>139</v>
      </c>
      <c r="E103" s="3"/>
      <c r="F103" s="20">
        <f>F104</f>
        <v>49900</v>
      </c>
    </row>
    <row r="104" spans="1:6" ht="52.2">
      <c r="A104" s="11" t="s">
        <v>140</v>
      </c>
      <c r="B104" s="11" t="s">
        <v>141</v>
      </c>
      <c r="C104" s="11" t="s">
        <v>142</v>
      </c>
      <c r="D104" s="4" t="s">
        <v>143</v>
      </c>
      <c r="E104" s="3"/>
      <c r="F104" s="20">
        <f>F105</f>
        <v>49900</v>
      </c>
    </row>
    <row r="105" spans="1:6" ht="86.25" customHeight="1">
      <c r="A105" s="10"/>
      <c r="B105" s="21"/>
      <c r="C105" s="11"/>
      <c r="D105" s="4"/>
      <c r="E105" s="1" t="s">
        <v>170</v>
      </c>
      <c r="F105" s="19">
        <v>49900</v>
      </c>
    </row>
    <row r="106" spans="1:6">
      <c r="A106" s="10" t="s">
        <v>24</v>
      </c>
      <c r="B106" s="10" t="s">
        <v>8</v>
      </c>
      <c r="C106" s="11"/>
      <c r="D106" s="4" t="s">
        <v>9</v>
      </c>
      <c r="E106" s="3"/>
      <c r="F106" s="20">
        <f>F107+F135+F138</f>
        <v>4290400</v>
      </c>
    </row>
    <row r="107" spans="1:6">
      <c r="A107" s="11" t="s">
        <v>25</v>
      </c>
      <c r="B107" s="10" t="s">
        <v>10</v>
      </c>
      <c r="C107" s="10"/>
      <c r="D107" s="4" t="s">
        <v>11</v>
      </c>
      <c r="E107" s="3"/>
      <c r="F107" s="20">
        <f>F116+F108+F113</f>
        <v>1288400</v>
      </c>
    </row>
    <row r="108" spans="1:6" ht="34.799999999999997">
      <c r="A108" s="11" t="s">
        <v>144</v>
      </c>
      <c r="B108" s="11" t="s">
        <v>145</v>
      </c>
      <c r="C108" s="11" t="s">
        <v>21</v>
      </c>
      <c r="D108" s="12" t="s">
        <v>146</v>
      </c>
      <c r="E108" s="3"/>
      <c r="F108" s="20">
        <f>SUM(F109:F112)</f>
        <v>-46300</v>
      </c>
    </row>
    <row r="109" spans="1:6">
      <c r="A109" s="11"/>
      <c r="B109" s="11"/>
      <c r="C109" s="11"/>
      <c r="D109" s="12"/>
      <c r="E109" s="1" t="s">
        <v>147</v>
      </c>
      <c r="F109" s="19">
        <v>-23000</v>
      </c>
    </row>
    <row r="110" spans="1:6">
      <c r="A110" s="11"/>
      <c r="B110" s="10"/>
      <c r="C110" s="10"/>
      <c r="D110" s="4"/>
      <c r="E110" s="1" t="s">
        <v>148</v>
      </c>
      <c r="F110" s="19">
        <v>23000</v>
      </c>
    </row>
    <row r="111" spans="1:6" ht="36">
      <c r="A111" s="11"/>
      <c r="B111" s="10"/>
      <c r="C111" s="10"/>
      <c r="D111" s="4"/>
      <c r="E111" s="1" t="s">
        <v>169</v>
      </c>
      <c r="F111" s="19">
        <v>-71300</v>
      </c>
    </row>
    <row r="112" spans="1:6" ht="50.25" customHeight="1">
      <c r="A112" s="11"/>
      <c r="B112" s="10"/>
      <c r="C112" s="10"/>
      <c r="D112" s="4"/>
      <c r="E112" s="1" t="s">
        <v>172</v>
      </c>
      <c r="F112" s="19">
        <v>25000</v>
      </c>
    </row>
    <row r="113" spans="1:6" ht="34.799999999999997">
      <c r="A113" s="11" t="s">
        <v>149</v>
      </c>
      <c r="B113" s="11" t="s">
        <v>150</v>
      </c>
      <c r="C113" s="11" t="s">
        <v>21</v>
      </c>
      <c r="D113" s="12" t="s">
        <v>151</v>
      </c>
      <c r="E113" s="3"/>
      <c r="F113" s="20">
        <f>F114+F115</f>
        <v>249700</v>
      </c>
    </row>
    <row r="114" spans="1:6" ht="51.75" customHeight="1">
      <c r="A114" s="11"/>
      <c r="B114" s="11"/>
      <c r="C114" s="11"/>
      <c r="D114" s="4"/>
      <c r="E114" s="1" t="s">
        <v>152</v>
      </c>
      <c r="F114" s="19">
        <v>200000</v>
      </c>
    </row>
    <row r="115" spans="1:6" ht="76.5" customHeight="1">
      <c r="A115" s="43"/>
      <c r="B115" s="43"/>
      <c r="C115" s="43"/>
      <c r="D115" s="44"/>
      <c r="E115" s="1" t="s">
        <v>171</v>
      </c>
      <c r="F115" s="19">
        <v>49700</v>
      </c>
    </row>
    <row r="116" spans="1:6" ht="52.2">
      <c r="A116" s="11" t="s">
        <v>45</v>
      </c>
      <c r="B116" s="10" t="s">
        <v>39</v>
      </c>
      <c r="C116" s="10" t="s">
        <v>12</v>
      </c>
      <c r="D116" s="6" t="s">
        <v>40</v>
      </c>
      <c r="E116" s="1"/>
      <c r="F116" s="20">
        <f>F123+F125+F127+F129+F131+F117+F119+F121</f>
        <v>1085000</v>
      </c>
    </row>
    <row r="117" spans="1:6">
      <c r="A117" s="11"/>
      <c r="B117" s="10"/>
      <c r="C117" s="10"/>
      <c r="D117" s="6"/>
      <c r="E117" s="14" t="s">
        <v>103</v>
      </c>
      <c r="F117" s="19">
        <v>300000</v>
      </c>
    </row>
    <row r="118" spans="1:6" s="29" customFormat="1" ht="54">
      <c r="A118" s="30"/>
      <c r="B118" s="27"/>
      <c r="C118" s="27"/>
      <c r="D118" s="36"/>
      <c r="E118" s="37" t="s">
        <v>49</v>
      </c>
      <c r="F118" s="23">
        <v>300000</v>
      </c>
    </row>
    <row r="119" spans="1:6" ht="51" customHeight="1">
      <c r="A119" s="11"/>
      <c r="B119" s="10"/>
      <c r="C119" s="10"/>
      <c r="D119" s="6"/>
      <c r="E119" s="14" t="s">
        <v>104</v>
      </c>
      <c r="F119" s="19">
        <v>125000</v>
      </c>
    </row>
    <row r="120" spans="1:6" s="29" customFormat="1" ht="54">
      <c r="A120" s="30"/>
      <c r="B120" s="27"/>
      <c r="C120" s="27"/>
      <c r="D120" s="36"/>
      <c r="E120" s="37" t="s">
        <v>49</v>
      </c>
      <c r="F120" s="23">
        <v>125000</v>
      </c>
    </row>
    <row r="121" spans="1:6" ht="36">
      <c r="A121" s="11"/>
      <c r="B121" s="10"/>
      <c r="C121" s="10"/>
      <c r="D121" s="6"/>
      <c r="E121" s="14" t="s">
        <v>105</v>
      </c>
      <c r="F121" s="19">
        <v>40000</v>
      </c>
    </row>
    <row r="122" spans="1:6" s="29" customFormat="1" ht="54">
      <c r="A122" s="30"/>
      <c r="B122" s="27"/>
      <c r="C122" s="27"/>
      <c r="D122" s="36"/>
      <c r="E122" s="37" t="s">
        <v>49</v>
      </c>
      <c r="F122" s="23">
        <v>40000</v>
      </c>
    </row>
    <row r="123" spans="1:6" ht="72">
      <c r="A123" s="11"/>
      <c r="B123" s="11"/>
      <c r="C123" s="11"/>
      <c r="D123" s="4"/>
      <c r="E123" s="14" t="s">
        <v>46</v>
      </c>
      <c r="F123" s="19">
        <v>200000</v>
      </c>
    </row>
    <row r="124" spans="1:6" s="29" customFormat="1" ht="54">
      <c r="A124" s="38"/>
      <c r="B124" s="38"/>
      <c r="C124" s="38"/>
      <c r="D124" s="39"/>
      <c r="E124" s="37" t="s">
        <v>49</v>
      </c>
      <c r="F124" s="23">
        <v>200000</v>
      </c>
    </row>
    <row r="125" spans="1:6" ht="36">
      <c r="A125" s="11"/>
      <c r="B125" s="11"/>
      <c r="C125" s="11"/>
      <c r="D125" s="4"/>
      <c r="E125" s="14" t="s">
        <v>47</v>
      </c>
      <c r="F125" s="19">
        <v>500000</v>
      </c>
    </row>
    <row r="126" spans="1:6" s="29" customFormat="1" ht="54">
      <c r="A126" s="30"/>
      <c r="B126" s="30"/>
      <c r="C126" s="30"/>
      <c r="D126" s="28"/>
      <c r="E126" s="37" t="s">
        <v>49</v>
      </c>
      <c r="F126" s="23">
        <v>500000</v>
      </c>
    </row>
    <row r="127" spans="1:6" ht="36">
      <c r="A127" s="11"/>
      <c r="B127" s="11"/>
      <c r="C127" s="11"/>
      <c r="D127" s="4"/>
      <c r="E127" s="14" t="s">
        <v>48</v>
      </c>
      <c r="F127" s="19">
        <v>630000</v>
      </c>
    </row>
    <row r="128" spans="1:6" s="29" customFormat="1" ht="54">
      <c r="A128" s="30"/>
      <c r="B128" s="30"/>
      <c r="C128" s="30"/>
      <c r="D128" s="28"/>
      <c r="E128" s="37" t="s">
        <v>49</v>
      </c>
      <c r="F128" s="23">
        <v>630000</v>
      </c>
    </row>
    <row r="129" spans="1:14" ht="36">
      <c r="A129" s="11"/>
      <c r="B129" s="11"/>
      <c r="C129" s="11"/>
      <c r="D129" s="4"/>
      <c r="E129" s="14" t="s">
        <v>67</v>
      </c>
      <c r="F129" s="19">
        <v>-250000</v>
      </c>
    </row>
    <row r="130" spans="1:14" s="29" customFormat="1" ht="54">
      <c r="A130" s="30"/>
      <c r="B130" s="30"/>
      <c r="C130" s="30"/>
      <c r="D130" s="28"/>
      <c r="E130" s="37" t="s">
        <v>49</v>
      </c>
      <c r="F130" s="23">
        <v>-250000</v>
      </c>
    </row>
    <row r="131" spans="1:14" ht="36">
      <c r="A131" s="11"/>
      <c r="B131" s="11"/>
      <c r="C131" s="11"/>
      <c r="D131" s="4"/>
      <c r="E131" s="14" t="s">
        <v>61</v>
      </c>
      <c r="F131" s="19">
        <v>-460000</v>
      </c>
    </row>
    <row r="132" spans="1:14" s="29" customFormat="1" ht="54">
      <c r="A132" s="30"/>
      <c r="B132" s="30"/>
      <c r="C132" s="30"/>
      <c r="D132" s="28"/>
      <c r="E132" s="13" t="s">
        <v>49</v>
      </c>
      <c r="F132" s="23">
        <v>-460000</v>
      </c>
    </row>
    <row r="133" spans="1:14" s="29" customFormat="1" ht="53.25" customHeight="1">
      <c r="A133" s="30"/>
      <c r="B133" s="30"/>
      <c r="C133" s="30"/>
      <c r="D133" s="28"/>
      <c r="E133" s="45" t="s">
        <v>153</v>
      </c>
      <c r="F133" s="23">
        <v>0</v>
      </c>
    </row>
    <row r="134" spans="1:14" s="29" customFormat="1" ht="54">
      <c r="A134" s="30"/>
      <c r="B134" s="30"/>
      <c r="C134" s="30"/>
      <c r="D134" s="28"/>
      <c r="E134" s="40" t="s">
        <v>49</v>
      </c>
      <c r="F134" s="23">
        <v>0</v>
      </c>
    </row>
    <row r="135" spans="1:14" s="29" customFormat="1" ht="34.799999999999997">
      <c r="A135" s="11" t="s">
        <v>154</v>
      </c>
      <c r="B135" s="10" t="s">
        <v>155</v>
      </c>
      <c r="C135" s="10"/>
      <c r="D135" s="4" t="s">
        <v>156</v>
      </c>
      <c r="E135" s="3"/>
      <c r="F135" s="20">
        <f>F136</f>
        <v>-450000</v>
      </c>
    </row>
    <row r="136" spans="1:14" s="29" customFormat="1" ht="52.2">
      <c r="A136" s="11" t="s">
        <v>157</v>
      </c>
      <c r="B136" s="11" t="s">
        <v>158</v>
      </c>
      <c r="C136" s="11" t="s">
        <v>159</v>
      </c>
      <c r="D136" s="12" t="s">
        <v>160</v>
      </c>
      <c r="E136" s="3"/>
      <c r="F136" s="20">
        <f>F137</f>
        <v>-450000</v>
      </c>
    </row>
    <row r="137" spans="1:14" s="29" customFormat="1">
      <c r="A137" s="46"/>
      <c r="B137" s="46"/>
      <c r="C137" s="46"/>
      <c r="D137" s="47"/>
      <c r="E137" s="1" t="s">
        <v>161</v>
      </c>
      <c r="F137" s="19">
        <v>-450000</v>
      </c>
    </row>
    <row r="138" spans="1:14" s="29" customFormat="1" ht="34.799999999999997">
      <c r="A138" s="11" t="s">
        <v>162</v>
      </c>
      <c r="B138" s="10" t="s">
        <v>163</v>
      </c>
      <c r="C138" s="10"/>
      <c r="D138" s="4" t="s">
        <v>164</v>
      </c>
      <c r="E138" s="3"/>
      <c r="F138" s="20">
        <f>F139</f>
        <v>3452000</v>
      </c>
    </row>
    <row r="139" spans="1:14" s="29" customFormat="1" ht="34.799999999999997">
      <c r="A139" s="11" t="s">
        <v>165</v>
      </c>
      <c r="B139" s="11" t="s">
        <v>166</v>
      </c>
      <c r="C139" s="11" t="s">
        <v>12</v>
      </c>
      <c r="D139" s="12" t="s">
        <v>167</v>
      </c>
      <c r="E139" s="3"/>
      <c r="F139" s="20">
        <f>F140</f>
        <v>3452000</v>
      </c>
    </row>
    <row r="140" spans="1:14" s="29" customFormat="1">
      <c r="A140" s="11"/>
      <c r="B140" s="11"/>
      <c r="C140" s="11"/>
      <c r="D140" s="4"/>
      <c r="E140" s="14" t="s">
        <v>168</v>
      </c>
      <c r="F140" s="19">
        <v>3452000</v>
      </c>
    </row>
    <row r="141" spans="1:14" ht="21.75" customHeight="1">
      <c r="A141" s="4" t="s">
        <v>7</v>
      </c>
      <c r="B141" s="4" t="s">
        <v>7</v>
      </c>
      <c r="C141" s="4" t="s">
        <v>7</v>
      </c>
      <c r="D141" s="4" t="s">
        <v>26</v>
      </c>
      <c r="E141" s="4" t="s">
        <v>7</v>
      </c>
      <c r="F141" s="20">
        <f>F15+F56+F79+F86+F101</f>
        <v>18899368</v>
      </c>
    </row>
    <row r="144" spans="1:14" ht="18" customHeight="1">
      <c r="A144" s="51" t="s">
        <v>68</v>
      </c>
      <c r="B144" s="51"/>
      <c r="C144" s="51"/>
      <c r="D144" s="51"/>
      <c r="E144" s="49" t="s">
        <v>69</v>
      </c>
      <c r="F144" s="49"/>
      <c r="G144" s="24"/>
      <c r="H144" s="24"/>
      <c r="I144" s="24"/>
      <c r="J144" s="24"/>
      <c r="K144" s="24"/>
      <c r="L144" s="24"/>
      <c r="M144" s="49"/>
      <c r="N144" s="49"/>
    </row>
  </sheetData>
  <mergeCells count="8">
    <mergeCell ref="M144:N144"/>
    <mergeCell ref="E144:F144"/>
    <mergeCell ref="E1:G1"/>
    <mergeCell ref="A144:D144"/>
    <mergeCell ref="B10:C10"/>
    <mergeCell ref="B11:C11"/>
    <mergeCell ref="A7:F7"/>
    <mergeCell ref="A8:F8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42" fitToHeight="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2021-11-11T06:50:16Z</dcterms:modified>
</cp:coreProperties>
</file>